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7-ПУО/"/>
    </mc:Choice>
  </mc:AlternateContent>
  <xr:revisionPtr revIDLastSave="22" documentId="13_ncr:1_{1D3D74A8-7151-4459-9436-1EDAD4874BCB}" xr6:coauthVersionLast="47" xr6:coauthVersionMax="47" xr10:uidLastSave="{027ED261-19E6-4D1E-BFD3-F5C7B3EA9E43}"/>
  <bookViews>
    <workbookView xWindow="-120" yWindow="-120" windowWidth="29040" windowHeight="15840" activeTab="5" xr2:uid="{C91C81FD-1B18-433C-9FEF-6682E94D710D}"/>
  </bookViews>
  <sheets>
    <sheet name="Дейност 1" sheetId="1" r:id="rId1"/>
    <sheet name="Дейност 2" sheetId="2" r:id="rId2"/>
    <sheet name="Дейност 3" sheetId="9" r:id="rId3"/>
    <sheet name="Дейност 4.1" sheetId="3" r:id="rId4"/>
    <sheet name="Дейност 4.2" sheetId="10" r:id="rId5"/>
    <sheet name="ЕС-възнаграждения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8" l="1"/>
  <c r="D57" i="8"/>
  <c r="C30" i="8"/>
  <c r="C31" i="8" s="1"/>
  <c r="C22" i="8"/>
  <c r="C23" i="8" s="1"/>
  <c r="D8" i="10"/>
  <c r="D9" i="10" s="1"/>
  <c r="C8" i="10"/>
  <c r="C24" i="8" l="1"/>
  <c r="C25" i="8" s="1"/>
  <c r="C27" i="8"/>
  <c r="C28" i="8" s="1"/>
  <c r="C32" i="8"/>
  <c r="C33" i="8" s="1"/>
  <c r="C10" i="3" l="1"/>
  <c r="C10" i="9"/>
  <c r="B8" i="3"/>
  <c r="B8" i="9"/>
  <c r="E4" i="9"/>
  <c r="C4" i="9"/>
  <c r="E3" i="9"/>
  <c r="D10" i="9" s="1"/>
  <c r="C3" i="9"/>
  <c r="C14" i="8" l="1"/>
  <c r="B13" i="8"/>
  <c r="B14" i="8" s="1"/>
  <c r="B51" i="1"/>
  <c r="B53" i="1" s="1"/>
  <c r="D41" i="1"/>
  <c r="E41" i="1" s="1"/>
  <c r="C41" i="1"/>
  <c r="C40" i="1"/>
  <c r="D40" i="1" s="1"/>
  <c r="E40" i="1" s="1"/>
  <c r="C39" i="1"/>
  <c r="D39" i="1" s="1"/>
  <c r="E39" i="1" s="1"/>
  <c r="C38" i="1"/>
  <c r="D38" i="1" s="1"/>
  <c r="E38" i="1" s="1"/>
  <c r="D37" i="1"/>
  <c r="E37" i="1" s="1"/>
  <c r="C37" i="1"/>
  <c r="C6" i="1"/>
  <c r="C5" i="1"/>
  <c r="C4" i="1"/>
  <c r="C3" i="1"/>
  <c r="C5" i="8"/>
  <c r="C6" i="8" s="1"/>
  <c r="B4" i="8"/>
  <c r="B5" i="8" s="1"/>
  <c r="B6" i="8" s="1"/>
  <c r="C15" i="8" l="1"/>
  <c r="C16" i="8" s="1"/>
  <c r="B15" i="8"/>
  <c r="B16" i="8" s="1"/>
  <c r="C79" i="1"/>
  <c r="C75" i="1"/>
  <c r="C71" i="1"/>
  <c r="C64" i="1"/>
  <c r="C60" i="1"/>
  <c r="C73" i="1"/>
  <c r="C62" i="1"/>
  <c r="C72" i="1"/>
  <c r="C65" i="1"/>
  <c r="C57" i="1"/>
  <c r="C78" i="1"/>
  <c r="C74" i="1"/>
  <c r="C70" i="1"/>
  <c r="C63" i="1"/>
  <c r="C59" i="1"/>
  <c r="C77" i="1"/>
  <c r="C66" i="1"/>
  <c r="C58" i="1"/>
  <c r="C76" i="1"/>
  <c r="C61" i="1"/>
  <c r="C7" i="8"/>
  <c r="B7" i="8"/>
  <c r="E4" i="3" l="1"/>
  <c r="E3" i="3"/>
  <c r="C4" i="3"/>
  <c r="C3" i="3"/>
  <c r="D10" i="3" l="1"/>
  <c r="D7" i="2"/>
  <c r="C6" i="2"/>
</calcChain>
</file>

<file path=xl/sharedStrings.xml><?xml version="1.0" encoding="utf-8"?>
<sst xmlns="http://schemas.openxmlformats.org/spreadsheetml/2006/main" count="168" uniqueCount="122">
  <si>
    <t>Данни, публикувани от Евростат за България</t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</si>
  <si>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</si>
  <si>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</si>
  <si>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</si>
  <si>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t xml:space="preserve">ХИПЦ_нов </t>
    </r>
    <r>
      <rPr>
        <sz val="11"/>
        <color theme="1"/>
        <rFont val="Calibri"/>
        <family val="2"/>
        <charset val="204"/>
        <scheme val="minor"/>
      </rPr>
      <t>(средно аритметично SERV, CP111, CP112)</t>
    </r>
  </si>
  <si>
    <t>Име на показателите</t>
  </si>
  <si>
    <t>Сума</t>
  </si>
  <si>
    <t>Актуализирана сума - 2021 г.</t>
  </si>
  <si>
    <r>
      <t xml:space="preserve">1.32.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</si>
  <si>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1.33.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</si>
  <si>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1.34.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</si>
  <si>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1.35.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</si>
  <si>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1.36.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</si>
  <si>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1.42. Еднодневно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</si>
  <si>
    <r>
      <t xml:space="preserve">1.43. Двудневно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</si>
  <si>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1.44. Двудневно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</si>
  <si>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1.45.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</si>
  <si>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1.46.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</si>
  <si>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t>Актуализирана сума - 2022 г.</t>
  </si>
  <si>
    <r>
      <t xml:space="preserve">1.19.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</si>
  <si>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1.20.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</si>
  <si>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</si>
  <si>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</si>
  <si>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</si>
  <si>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+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х 65 % х LCI</t>
    </r>
    <r>
      <rPr>
        <b/>
        <vertAlign val="subscript"/>
        <sz val="12"/>
        <color theme="1"/>
        <rFont val="Times New Roman"/>
        <family val="1"/>
        <charset val="204"/>
      </rPr>
      <t>edu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</si>
  <si>
    <t>Индексирана сума</t>
  </si>
  <si>
    <t>Единичен разход за един условен месец работа с едно лице от целевата група (равен на единичен разход 1.119 и 1.120)</t>
  </si>
  <si>
    <t>EUR</t>
  </si>
  <si>
    <t>лв.</t>
  </si>
  <si>
    <t>Образование в ранна детска възраст ЕD0</t>
  </si>
  <si>
    <t>Предучилищно образование ЕD02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</si>
  <si>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</si>
  <si>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С</t>
    </r>
    <r>
      <rPr>
        <b/>
        <vertAlign val="subscript"/>
        <sz val="12"/>
        <color theme="1"/>
        <rFont val="Times New Roman"/>
        <family val="1"/>
        <charset val="204"/>
      </rPr>
      <t>ДР-нов</t>
    </r>
    <r>
      <rPr>
        <b/>
        <sz val="12"/>
        <color theme="1"/>
        <rFont val="Times New Roman"/>
        <family val="1"/>
        <charset val="204"/>
      </rPr>
      <t xml:space="preserve"> / С</t>
    </r>
    <r>
      <rPr>
        <b/>
        <vertAlign val="subscript"/>
        <sz val="12"/>
        <color theme="1"/>
        <rFont val="Times New Roman"/>
        <family val="1"/>
        <charset val="204"/>
      </rPr>
      <t>ДР-стар</t>
    </r>
  </si>
  <si>
    <t>ЕР преди актуализация</t>
  </si>
  <si>
    <t>Коефициент</t>
  </si>
  <si>
    <t>1.80. Допълнителна подкрепа с продължителност от 5 педагогически ситуации (или допълнителни модули) в групи, съставени средно от 2 деца</t>
  </si>
  <si>
    <t>Хармонизиран индекс на потребителските цени - общ  [prc_hicp_aind]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</si>
  <si>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</si>
  <si>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</si>
  <si>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</si>
  <si>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</si>
  <si>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</si>
  <si>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Еднократна сума за възнаграждения на образователни медиатори, социални работници, помощник на учителя - заетост от 4 часа на ден</t>
  </si>
  <si>
    <t>1/2 щат</t>
  </si>
  <si>
    <t>Общ разход за групата - 2019</t>
  </si>
  <si>
    <t>Общ разход за групата - 2021</t>
  </si>
  <si>
    <t>Увеличено  възнаграж-дение</t>
  </si>
  <si>
    <r>
      <rPr>
        <b/>
        <sz val="11"/>
        <color theme="1"/>
        <rFont val="Calibri"/>
        <family val="2"/>
        <charset val="204"/>
        <scheme val="minor"/>
      </rPr>
      <t>Индекс за 2022</t>
    </r>
    <r>
      <rPr>
        <sz val="11"/>
        <color theme="1"/>
        <rFont val="Calibri"/>
        <family val="2"/>
        <charset val="204"/>
        <scheme val="minor"/>
      </rPr>
      <t xml:space="preserve"> (средно аритметично ХИПЦ, LCI)</t>
    </r>
  </si>
  <si>
    <t>Индексиран разход</t>
  </si>
  <si>
    <r>
      <t>Индексиране само с LCI</t>
    </r>
    <r>
      <rPr>
        <b/>
        <vertAlign val="subscript"/>
        <sz val="12"/>
        <color rgb="FF000000"/>
        <rFont val="Calibri"/>
        <family val="2"/>
        <scheme val="minor"/>
      </rPr>
      <t>edu-Нов</t>
    </r>
    <r>
      <rPr>
        <b/>
        <sz val="12"/>
        <color rgb="FF000000"/>
        <rFont val="Calibri"/>
        <family val="2"/>
        <scheme val="minor"/>
      </rPr>
      <t xml:space="preserve"> за 2022 г.</t>
    </r>
  </si>
  <si>
    <t>LCIedu-2022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</si>
  <si>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</si>
  <si>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https://ec.europa.eu/eurostat/databrowser/bookmark/aa264bf3-3d0e-4660-9816-c89d2e063052?lang=en </t>
  </si>
  <si>
    <r>
      <t xml:space="preserve">Актуализиране с прилагане на почасова ставка </t>
    </r>
    <r>
      <rPr>
        <b/>
        <sz val="11"/>
        <color theme="1"/>
        <rFont val="Calibri"/>
        <family val="2"/>
        <scheme val="minor"/>
      </rPr>
      <t>20 лв. за академичен час</t>
    </r>
  </si>
  <si>
    <t>1.37.     Еднодневно обучение за повишаване на квалификацията с физическо присъствие (без нощувки)</t>
  </si>
  <si>
    <t>1.38.     Двудневно обучение за повишаване на квалификацията с физическо присъствие (без нощувки)</t>
  </si>
  <si>
    <t>1.39.     Двудневно изнесено обучение за повишаване на квалификацията с нощувки</t>
  </si>
  <si>
    <t>1.40.     Тридневно обучение за повишаване на квалификацията с физическо присъствие (без нощувки)</t>
  </si>
  <si>
    <t>1.41.     Тридневно изнесено обучение за повишаване на квалификацията с нощувки</t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</si>
  <si>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scheme val="minor"/>
      </rPr>
      <t>2022 г.</t>
    </r>
  </si>
  <si>
    <r>
      <rPr>
        <i/>
        <sz val="11"/>
        <color rgb="FF000000"/>
        <rFont val="Calibri"/>
        <family val="2"/>
        <charset val="204"/>
      </rPr>
      <t>HICP</t>
    </r>
    <r>
      <rPr>
        <sz val="11"/>
        <color rgb="FF000000"/>
        <rFont val="Calibri"/>
        <family val="2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</si>
  <si>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</rPr>
      <t>NACE Rev. 2 (дейност = P. Образование)</t>
    </r>
  </si>
  <si>
    <t>Групи със средно 15 участници</t>
  </si>
  <si>
    <r>
      <t xml:space="preserve">1.18.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</si>
  <si>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1.21.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</si>
  <si>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1.23.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</si>
  <si>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1.24.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</si>
  <si>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1.26.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</si>
  <si>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1.37.     Еднодневно обучение за повишаване на квалификацията с физическо присъствие </t>
    </r>
    <r>
      <rPr>
        <b/>
        <sz val="10"/>
        <color rgb="FF000000"/>
        <rFont val="Calibri"/>
        <family val="2"/>
        <charset val="204"/>
        <scheme val="minor"/>
      </rPr>
      <t>(без нощувки)</t>
    </r>
  </si>
  <si>
    <r>
      <t xml:space="preserve">1.38.     Двудневно обучение за повишаване на квалификацията с физическо присъствие </t>
    </r>
    <r>
      <rPr>
        <b/>
        <sz val="10"/>
        <color rgb="FF000000"/>
        <rFont val="Calibri"/>
        <family val="2"/>
        <scheme val="minor"/>
      </rPr>
      <t>(без нощувки)</t>
    </r>
  </si>
  <si>
    <r>
      <t xml:space="preserve">1.39.     Двудневно изнесено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нощувки</t>
    </r>
  </si>
  <si>
    <r>
      <t xml:space="preserve">1.40.     Тридневно обучение за повишаване на квалификацията с физическо присъствие </t>
    </r>
    <r>
      <rPr>
        <b/>
        <sz val="10"/>
        <color rgb="FF000000"/>
        <rFont val="Calibri"/>
        <family val="2"/>
        <scheme val="minor"/>
      </rPr>
      <t>(без нощувки)</t>
    </r>
  </si>
  <si>
    <r>
      <t xml:space="preserve">1.41.     Тридневно изнесено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нощувки</t>
    </r>
  </si>
  <si>
    <t>Групи със средно 8 участници</t>
  </si>
  <si>
    <r>
      <t>HICP</t>
    </r>
    <r>
      <rPr>
        <sz val="12"/>
        <color rgb="FF000000"/>
        <rFont val="Times New Roman"/>
        <family val="1"/>
        <charset val="204"/>
      </rPr>
      <t xml:space="preserve"> — Хармонизиран индекс на потребителските цени (ХИПЦ) — годишни данни (средногодишен индекс и процентно изменение) [prc_hicp_aind]. </t>
    </r>
  </si>
  <si>
    <t>https://ec.europa.eu/eurostat/databrowser/bookmark/ee580c7d-dedb-474e-b327-9bdeaa73b89c?lang=en</t>
  </si>
  <si>
    <t>https://ec.europa.eu/eurostat/databrowser/view/PRC_HICP_AIND__custom_6557695/default/table?lang=en</t>
  </si>
  <si>
    <t xml:space="preserve">COICOP 3 цифри = услуги по обществено хранене („CP111“) </t>
  </si>
  <si>
    <t xml:space="preserve">https://ec.europa.eu/eurostat/databrowser/bookmark/b394f0be-ff64-4e63-b1bc-e517b0cc3e23?lang=en </t>
  </si>
  <si>
    <t xml:space="preserve">COICOP 3 цифри = услуги по краткосрочно настаняване („CP112“) </t>
  </si>
  <si>
    <t xml:space="preserve">https://ec.europa.eu/eurostat/databrowser/bookmark/c26d3fdd-cfb7-4a45-93bb-806867d67aaa?lang=en </t>
  </si>
  <si>
    <t>Минимална работна заплата - ПМС № 497/29.12.2022</t>
  </si>
  <si>
    <t>Единичен разход за възнаграждения на образователни медиатори, социални работници, помощник на учителя - заетост от 4 часа на ден</t>
  </si>
  <si>
    <t>Данни, актуални след 01.01.2024 г.</t>
  </si>
  <si>
    <t>Еднократна месечна сума за възнаграждения на медиатори по Дейност 2 след 1.1.2024 г.</t>
  </si>
  <si>
    <t>Еднократна месечна сума за възнаграждения на медиатори по Дейност 2</t>
  </si>
  <si>
    <t>Актуализирана сума - 2023 г.</t>
  </si>
  <si>
    <t>Единичен разход за интензивна работа с родители на деца от уязвими групи (4 х ЕРум-Нов)</t>
  </si>
  <si>
    <t>Суми от Приложение към Делегиран регламент</t>
  </si>
  <si>
    <t>Към 01.10.2023 г.
ДР (ЕС) 2023/1676 - Таблица 1а</t>
  </si>
  <si>
    <t>Към 20.05.2021 г.
ДР (ЕС) 2015/2195 - 
Приложение XIV</t>
  </si>
  <si>
    <t>Актуализиран ЕР - 2023 г.</t>
  </si>
  <si>
    <t>Към 04.12.2018 г.
ДР (ЕС) 2015/2195 - 
Приложение XIV</t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</si>
  <si>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* КИ </t>
    </r>
  </si>
  <si>
    <r>
      <t>КИ = (LCI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  <r>
      <rPr>
        <vertAlign val="subscript"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+ </t>
    </r>
    <r>
      <rPr>
        <b/>
        <sz val="12"/>
        <color theme="1"/>
        <rFont val="Calibri"/>
        <family val="2"/>
        <charset val="204"/>
        <scheme val="minor"/>
      </rPr>
      <t>ХИПЦ</t>
    </r>
    <r>
      <rPr>
        <b/>
        <vertAlign val="subscript"/>
        <sz val="12"/>
        <color theme="1"/>
        <rFont val="Calibri"/>
        <family val="2"/>
        <charset val="204"/>
        <scheme val="minor"/>
      </rPr>
      <t>общ</t>
    </r>
    <r>
      <rPr>
        <sz val="12"/>
        <color theme="1"/>
        <rFont val="Calibri"/>
        <family val="2"/>
        <charset val="204"/>
        <scheme val="minor"/>
      </rPr>
      <t xml:space="preserve">) / 2 </t>
    </r>
  </si>
  <si>
    <r>
      <t>Сума
(ЕР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>)</t>
    </r>
  </si>
  <si>
    <t>КИ %</t>
  </si>
  <si>
    <r>
      <t xml:space="preserve">1.84. Занимания по интереси с продължителност от 70 учебни часа
</t>
    </r>
    <r>
      <rPr>
        <b/>
        <sz val="10"/>
        <color rgb="FF000000"/>
        <rFont val="Calibri"/>
        <family val="2"/>
        <charset val="204"/>
        <scheme val="minor"/>
      </rPr>
      <t>Занимания по интереси с ученици</t>
    </r>
  </si>
  <si>
    <r>
      <t xml:space="preserve">Занимания по интереси с деца с продължителност от 10 педагогически ситуации (допълнителни модули)
</t>
    </r>
    <r>
      <rPr>
        <i/>
        <sz val="10"/>
        <color rgb="FF000000"/>
        <rFont val="Calibri"/>
        <family val="2"/>
        <charset val="204"/>
        <scheme val="minor"/>
      </rPr>
      <t>1/7 от единичен разход 1.84</t>
    </r>
  </si>
  <si>
    <t>Данни, актуални след 01.01.2023 г.</t>
  </si>
  <si>
    <t>Възнаграждения по Дейност 3</t>
  </si>
  <si>
    <t>Годишна брутна работна заплата - специалисти</t>
  </si>
  <si>
    <t>Месечна брутна работна заплата - специалисти</t>
  </si>
  <si>
    <t>Общо вноски от работодателя - 23,32 % (педагогически специалисти)</t>
  </si>
  <si>
    <t>Общ месечен разход за възнаграждения</t>
  </si>
  <si>
    <t>Еднократна месечна сума за възнаграждения на педагогически специалисти - заетост 8 часа на ден</t>
  </si>
  <si>
    <t>Общо вноски от работодателя - 19,02 % (специалисти, без Учителски пенсионен фонд)</t>
  </si>
  <si>
    <t>Еднократна месечна сума за възнаграждения на  лица, които имат висше образование, но не са педагогически специалисти - заетост 8 часа на ден</t>
  </si>
  <si>
    <t>Годишна брутна работна заплата - Техници и приложни специалисти</t>
  </si>
  <si>
    <t>Месечна брутна работна заплата - Техници и приложни специалисти</t>
  </si>
  <si>
    <t>Общо вноски от работодателя - 19,02 % (Техници и приложни специалисти)</t>
  </si>
  <si>
    <t>Еднократна месечна сума за възнаграждения на лица, които може да се приравнят към клас професии „Техници и приложни специалисти“ по класификацията на НСИ - заетост 8 часа на ден</t>
  </si>
  <si>
    <t>Данни от НСИ за 2021 и 2022 - област "Образование"</t>
  </si>
  <si>
    <t>2022 - изчислено</t>
  </si>
  <si>
    <t>1.79. Допълнително обучение по български език с продължителност от 10 педагогически ситуации (или допълнителни модули) в групи, съставени средно от 5 деца</t>
  </si>
  <si>
    <r>
      <t xml:space="preserve">1.85. Участие в междуучилищни дейности за осъществяване на обща подкрепа за личностно развитие на учениците 
</t>
    </r>
    <r>
      <rPr>
        <i/>
        <sz val="10"/>
        <color rgb="FF000000"/>
        <rFont val="Calibri"/>
        <family val="2"/>
        <charset val="204"/>
        <scheme val="minor"/>
      </rPr>
      <t>(Брой отработени астрономически часове)</t>
    </r>
  </si>
  <si>
    <r>
      <t xml:space="preserve">2 080
</t>
    </r>
    <r>
      <rPr>
        <i/>
        <sz val="10"/>
        <color rgb="FF000000"/>
        <rFont val="Times New Roman"/>
        <family val="1"/>
        <charset val="204"/>
      </rPr>
      <t>(за 80 часа)</t>
    </r>
  </si>
  <si>
    <t xml:space="preserve">Изчислена стойност 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</si>
  <si>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№ 193/12.10.2023</t>
    </r>
  </si>
  <si>
    <r>
      <t xml:space="preserve">3.8. Еднократна сума за учебен срок за възнаграждения на лица, които изпълняват дейности по кариерно ориентиране и консултиране
</t>
    </r>
    <r>
      <rPr>
        <i/>
        <sz val="10"/>
        <color rgb="FF000000"/>
        <rFont val="Calibri"/>
        <family val="2"/>
        <charset val="204"/>
        <scheme val="minor"/>
      </rPr>
      <t>(еднократната сума е равна на броя на часовете по 26 лв.)</t>
    </r>
    <r>
      <rPr>
        <sz val="10"/>
        <color rgb="FF000000"/>
        <rFont val="Calibri"/>
        <family val="2"/>
        <charset val="204"/>
        <scheme val="minor"/>
      </rPr>
      <t xml:space="preserve">
</t>
    </r>
    <r>
      <rPr>
        <b/>
        <sz val="10"/>
        <color rgb="FF000000"/>
        <rFont val="Calibri"/>
        <family val="2"/>
        <charset val="204"/>
        <scheme val="minor"/>
      </rPr>
      <t>Eднократна сума за възнаграждения</t>
    </r>
    <r>
      <rPr>
        <sz val="10"/>
        <color rgb="FF000000"/>
        <rFont val="Calibri"/>
        <family val="2"/>
        <charset val="204"/>
        <scheme val="minor"/>
      </rPr>
      <t xml:space="preserve"> на педагогически специалисти или експерти с висше образование, които са включени в изпълнението на дейности/занимания по </t>
    </r>
    <r>
      <rPr>
        <b/>
        <sz val="10"/>
        <color rgb="FF000000"/>
        <rFont val="Calibri"/>
        <family val="2"/>
        <charset val="204"/>
        <scheme val="minor"/>
      </rPr>
      <t>апробиране</t>
    </r>
    <r>
      <rPr>
        <sz val="10"/>
        <color rgb="FF000000"/>
        <rFont val="Calibri"/>
        <family val="2"/>
        <charset val="204"/>
        <scheme val="minor"/>
      </rPr>
      <t xml:space="preserve"> на иновативни елементи за учебни програми
</t>
    </r>
    <r>
      <rPr>
        <i/>
        <sz val="10"/>
        <color rgb="FF000000"/>
        <rFont val="Calibri"/>
        <family val="2"/>
        <charset val="204"/>
        <scheme val="minor"/>
      </rPr>
      <t>(еднократната сума е равна на броя на часов</t>
    </r>
    <r>
      <rPr>
        <i/>
        <sz val="10"/>
        <rFont val="Calibri"/>
        <family val="2"/>
        <charset val="204"/>
        <scheme val="minor"/>
      </rPr>
      <t>ете по 26</t>
    </r>
    <r>
      <rPr>
        <i/>
        <sz val="10"/>
        <color rgb="FF000000"/>
        <rFont val="Calibri"/>
        <family val="2"/>
        <charset val="204"/>
        <scheme val="minor"/>
      </rPr>
      <t xml:space="preserve"> лв.)</t>
    </r>
  </si>
  <si>
    <r>
      <t>Индексиране с LCI</t>
    </r>
    <r>
      <rPr>
        <b/>
        <vertAlign val="subscript"/>
        <sz val="12"/>
        <color rgb="FF000000"/>
        <rFont val="Calibri"/>
        <family val="2"/>
        <scheme val="minor"/>
      </rPr>
      <t>edu-Нов</t>
    </r>
    <r>
      <rPr>
        <b/>
        <sz val="12"/>
        <color rgb="FF000000"/>
        <rFont val="Calibri"/>
        <family val="2"/>
        <scheme val="minor"/>
      </rPr>
      <t xml:space="preserve"> за 202…</t>
    </r>
  </si>
  <si>
    <t>Актуализиран ЕР - 202...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</si>
</sst>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vertAlign val="subscript"/>
      <sz val="12"/>
      <color theme="1"/>
      <name val="Calibri"/>
      <family val="2"/>
      <charset val="204"/>
      <scheme val="minor"/>
    </font>
    <font>
      <vertAlign val="subscript"/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11" fillId="0" borderId="0"/>
    <xf numFmtId="0" fontId="26" fillId="0" borderId="0"/>
  </cellStyleXfs>
  <cellXfs count="101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/>
    <xf numFmtId="3" fontId="1" fillId="0" borderId="0" xfId="0" applyNumberFormat="1" applyFont="1" applyAlignment="1">
      <alignment horizontal="center" vertical="center"/>
    </xf>
    <xf numFmtId="0" fontId="10" fillId="0" borderId="1" xfId="0" applyFont="1" applyBorder="1"/>
    <xf numFmtId="3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0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3" fillId="0" borderId="0" xfId="0" applyFont="1"/>
    <xf numFmtId="0" fontId="18" fillId="0" borderId="0" xfId="0" applyFont="1" applyAlignment="1">
      <alignment horizontal="left" vertical="center" wrapText="1"/>
    </xf>
    <xf numFmtId="0" fontId="12" fillId="0" borderId="0" xfId="1"/>
    <xf numFmtId="2" fontId="1" fillId="0" borderId="0" xfId="0" applyNumberFormat="1" applyFont="1" applyFill="1" applyBorder="1" applyAlignment="1">
      <alignment horizontal="center" vertical="center"/>
    </xf>
    <xf numFmtId="0" fontId="11" fillId="3" borderId="1" xfId="2" applyFill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14" fontId="11" fillId="3" borderId="1" xfId="2" applyNumberFormat="1" applyFill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2" fontId="11" fillId="0" borderId="1" xfId="2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wrapText="1"/>
    </xf>
    <xf numFmtId="1" fontId="1" fillId="0" borderId="0" xfId="2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11" fillId="3" borderId="1" xfId="3" applyFont="1" applyFill="1" applyBorder="1" applyAlignment="1">
      <alignment vertical="center"/>
    </xf>
    <xf numFmtId="0" fontId="11" fillId="3" borderId="1" xfId="3" applyFont="1" applyFill="1" applyBorder="1" applyAlignment="1">
      <alignment horizontal="center" vertical="center"/>
    </xf>
    <xf numFmtId="0" fontId="11" fillId="0" borderId="0" xfId="3" applyFont="1"/>
    <xf numFmtId="0" fontId="2" fillId="0" borderId="1" xfId="3" applyFont="1" applyBorder="1" applyAlignment="1">
      <alignment vertical="center" wrapText="1"/>
    </xf>
    <xf numFmtId="2" fontId="1" fillId="0" borderId="1" xfId="3" applyNumberFormat="1" applyFont="1" applyBorder="1" applyAlignment="1">
      <alignment horizontal="center" vertical="center"/>
    </xf>
    <xf numFmtId="0" fontId="2" fillId="0" borderId="0" xfId="3" applyFont="1" applyAlignment="1">
      <alignment vertical="center" wrapText="1"/>
    </xf>
    <xf numFmtId="2" fontId="1" fillId="0" borderId="0" xfId="3" applyNumberFormat="1" applyFont="1" applyAlignment="1">
      <alignment horizontal="center" vertical="center"/>
    </xf>
    <xf numFmtId="0" fontId="27" fillId="0" borderId="0" xfId="3" applyFont="1" applyAlignment="1">
      <alignment horizontal="justify" vertical="center"/>
    </xf>
    <xf numFmtId="0" fontId="3" fillId="0" borderId="2" xfId="3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2" fontId="3" fillId="0" borderId="2" xfId="3" applyNumberFormat="1" applyFont="1" applyBorder="1" applyAlignment="1">
      <alignment horizontal="center" vertical="center" wrapText="1"/>
    </xf>
    <xf numFmtId="1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26" fillId="0" borderId="0" xfId="3"/>
    <xf numFmtId="4" fontId="1" fillId="0" borderId="1" xfId="2" applyNumberFormat="1" applyFont="1" applyBorder="1" applyAlignment="1">
      <alignment horizontal="center" vertical="center"/>
    </xf>
    <xf numFmtId="4" fontId="1" fillId="2" borderId="1" xfId="2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1" fillId="0" borderId="0" xfId="0" applyFont="1" applyAlignment="1">
      <alignment wrapText="1"/>
    </xf>
    <xf numFmtId="0" fontId="32" fillId="0" borderId="0" xfId="0" applyFont="1"/>
    <xf numFmtId="10" fontId="0" fillId="0" borderId="0" xfId="0" applyNumberFormat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2" fillId="0" borderId="0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textRotation="90" wrapText="1"/>
    </xf>
    <xf numFmtId="0" fontId="0" fillId="4" borderId="0" xfId="0" applyFill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3" xr:uid="{8E6DD33F-A93C-4571-B937-419CF35F46EC}"/>
    <cellStyle name="Normal 3" xfId="2" xr:uid="{4700B32E-C8AE-4B32-9306-02BFCF2EC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5</xdr:col>
      <xdr:colOff>531062</xdr:colOff>
      <xdr:row>30</xdr:row>
      <xdr:rowOff>36419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AE0313-7E5E-417D-BFF9-ACA2B509D30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00425"/>
          <a:ext cx="6920977" cy="42355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7</xdr:col>
      <xdr:colOff>586677</xdr:colOff>
      <xdr:row>107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07036E-D85B-4C7E-BE3B-1D887FBE3B2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4812625"/>
          <a:ext cx="8213481" cy="4629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7</xdr:col>
      <xdr:colOff>586677</xdr:colOff>
      <xdr:row>136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771C114-AA22-4EE4-B794-708A02811E8E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0346650"/>
          <a:ext cx="8213481" cy="4629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190500</xdr:rowOff>
    </xdr:from>
    <xdr:to>
      <xdr:col>7</xdr:col>
      <xdr:colOff>586677</xdr:colOff>
      <xdr:row>164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A79DD7-F276-4D1C-96F7-76D2B67164E6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5690175"/>
          <a:ext cx="8213481" cy="462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6</xdr:col>
      <xdr:colOff>561208</xdr:colOff>
      <xdr:row>33</xdr:row>
      <xdr:rowOff>44584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DD3D3B-17C2-4DD3-96BD-516A444ACE9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0"/>
          <a:ext cx="6933433" cy="42355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170718</xdr:rowOff>
    </xdr:from>
    <xdr:to>
      <xdr:col>6</xdr:col>
      <xdr:colOff>512885</xdr:colOff>
      <xdr:row>56</xdr:row>
      <xdr:rowOff>153866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924E25-59DF-4A5D-8526-D48D8E76479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62218"/>
          <a:ext cx="6885110" cy="41741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3</xdr:col>
      <xdr:colOff>670832</xdr:colOff>
      <xdr:row>52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4B1DC0-E296-4994-A48B-C94EB95B1ED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218964"/>
          <a:ext cx="5943600" cy="334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databrowser/bookmark/aa264bf3-3d0e-4660-9816-c89d2e063052?lang=en" TargetMode="External"/><Relationship Id="rId2" Type="http://schemas.openxmlformats.org/officeDocument/2006/relationships/hyperlink" Target="https://ec.europa.eu/eurostat/databrowser/bookmark/c26d3fdd-cfb7-4a45-93bb-806867d67aaa?lang=en" TargetMode="External"/><Relationship Id="rId1" Type="http://schemas.openxmlformats.org/officeDocument/2006/relationships/hyperlink" Target="https://ec.europa.eu/eurostat/databrowser/bookmark/b394f0be-ff64-4e63-b1bc-e517b0cc3e23?lang=en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5F50-3183-4E85-9CB9-97370FB70A09}">
  <dimension ref="A1:H167"/>
  <sheetViews>
    <sheetView topLeftCell="A70" zoomScale="140" zoomScaleNormal="140" workbookViewId="0"/>
  </sheetViews>
  <sheetFormatPr defaultColWidth="8.85546875" defaultRowHeight="15" x14ac:dyDescent="0.25"/>
  <cols>
    <col min="1" max="1" width="57.7109375" customWidth="1"/>
    <col min="3" max="3" width="10.7109375" customWidth="1"/>
    <col min="4" max="4" width="9.5703125" customWidth="1"/>
  </cols>
  <sheetData>
    <row r="1" spans="1:6" ht="32.25" thickBot="1" x14ac:dyDescent="0.3">
      <c r="A1" s="35" t="s">
        <v>49</v>
      </c>
      <c r="B1" s="36" t="s">
        <v>50</v>
      </c>
      <c r="C1" s="36">
        <v>12.5</v>
      </c>
    </row>
    <row r="2" spans="1:6" ht="39" thickBot="1" x14ac:dyDescent="0.3">
      <c r="A2" s="4" t="s">
        <v>5</v>
      </c>
      <c r="B2" s="4" t="s">
        <v>6</v>
      </c>
      <c r="C2" s="4" t="s">
        <v>48</v>
      </c>
      <c r="D2" s="7" t="s">
        <v>18</v>
      </c>
    </row>
    <row r="3" spans="1:6" ht="26.25" thickBot="1" x14ac:dyDescent="0.3">
      <c r="A3" s="5" t="s">
        <v>19</v>
      </c>
      <c r="B3" s="4">
        <v>27</v>
      </c>
      <c r="C3" s="14">
        <f>B3*(1+C1%)</f>
        <v>30.375</v>
      </c>
      <c r="D3" s="7">
        <v>30</v>
      </c>
    </row>
    <row r="4" spans="1:6" ht="39" thickBot="1" x14ac:dyDescent="0.3">
      <c r="A4" s="6" t="s">
        <v>20</v>
      </c>
      <c r="B4" s="4">
        <v>32</v>
      </c>
      <c r="C4" s="14">
        <f>B4*(1+C1%)</f>
        <v>36</v>
      </c>
      <c r="D4" s="7">
        <v>36</v>
      </c>
    </row>
    <row r="5" spans="1:6" ht="26.25" thickBot="1" x14ac:dyDescent="0.3">
      <c r="A5" s="6" t="s">
        <v>21</v>
      </c>
      <c r="B5" s="4">
        <v>54</v>
      </c>
      <c r="C5" s="14">
        <f>B5*(1+C1%)</f>
        <v>60.75</v>
      </c>
      <c r="D5" s="7">
        <v>61</v>
      </c>
    </row>
    <row r="6" spans="1:6" ht="26.25" thickBot="1" x14ac:dyDescent="0.3">
      <c r="A6" s="6" t="s">
        <v>22</v>
      </c>
      <c r="B6" s="4">
        <v>80</v>
      </c>
      <c r="C6" s="14">
        <f>B6*(1+C1%)</f>
        <v>90</v>
      </c>
      <c r="D6" s="7">
        <v>90</v>
      </c>
    </row>
    <row r="7" spans="1:6" x14ac:dyDescent="0.25">
      <c r="A7" s="15"/>
      <c r="B7" s="16"/>
      <c r="C7" s="17"/>
    </row>
    <row r="8" spans="1:6" ht="33.75" customHeight="1" x14ac:dyDescent="0.25">
      <c r="A8" s="84" t="s">
        <v>51</v>
      </c>
      <c r="B8" s="84"/>
      <c r="C8" s="84"/>
      <c r="D8" s="84"/>
      <c r="E8" s="84"/>
      <c r="F8" s="84"/>
    </row>
    <row r="9" spans="1:6" x14ac:dyDescent="0.25">
      <c r="A9" s="85" t="s">
        <v>52</v>
      </c>
      <c r="B9" s="86"/>
      <c r="C9" s="86"/>
      <c r="D9" s="86"/>
      <c r="E9" s="86"/>
      <c r="F9" s="86"/>
    </row>
    <row r="10" spans="1:6" x14ac:dyDescent="0.25">
      <c r="A10" s="15"/>
      <c r="B10" s="16"/>
      <c r="C10" s="17"/>
      <c r="D10" s="18"/>
    </row>
    <row r="11" spans="1:6" x14ac:dyDescent="0.25">
      <c r="A11" s="15"/>
      <c r="B11" s="16"/>
      <c r="C11" s="17"/>
      <c r="D11" s="18"/>
    </row>
    <row r="12" spans="1:6" x14ac:dyDescent="0.25">
      <c r="A12" s="15"/>
      <c r="B12" s="16"/>
      <c r="C12" s="17"/>
      <c r="D12" s="18"/>
    </row>
    <row r="13" spans="1:6" x14ac:dyDescent="0.25">
      <c r="A13" s="15"/>
      <c r="B13" s="16"/>
      <c r="C13" s="17"/>
      <c r="D13" s="18"/>
    </row>
    <row r="14" spans="1:6" x14ac:dyDescent="0.25">
      <c r="A14" s="15"/>
      <c r="B14" s="16"/>
      <c r="C14" s="17"/>
      <c r="D14" s="18"/>
    </row>
    <row r="15" spans="1:6" x14ac:dyDescent="0.25">
      <c r="A15" s="15"/>
      <c r="B15" s="16"/>
      <c r="C15" s="17"/>
      <c r="D15" s="18"/>
    </row>
    <row r="16" spans="1:6" x14ac:dyDescent="0.25">
      <c r="A16" s="15"/>
      <c r="B16" s="16"/>
      <c r="C16" s="17"/>
      <c r="D16" s="18"/>
    </row>
    <row r="17" spans="1:4" x14ac:dyDescent="0.25">
      <c r="A17" s="15"/>
      <c r="B17" s="16"/>
      <c r="C17" s="17"/>
      <c r="D17" s="18"/>
    </row>
    <row r="18" spans="1:4" x14ac:dyDescent="0.25">
      <c r="A18" s="15"/>
      <c r="B18" s="16"/>
      <c r="C18" s="17"/>
      <c r="D18" s="18"/>
    </row>
    <row r="19" spans="1:4" x14ac:dyDescent="0.25">
      <c r="A19" s="15"/>
      <c r="B19" s="16"/>
      <c r="C19" s="17"/>
      <c r="D19" s="18"/>
    </row>
    <row r="20" spans="1:4" x14ac:dyDescent="0.25">
      <c r="A20" s="15"/>
      <c r="B20" s="16"/>
      <c r="C20" s="17"/>
      <c r="D20" s="18"/>
    </row>
    <row r="21" spans="1:4" x14ac:dyDescent="0.25">
      <c r="A21" s="15"/>
      <c r="B21" s="16"/>
      <c r="C21" s="17"/>
      <c r="D21" s="18"/>
    </row>
    <row r="22" spans="1:4" x14ac:dyDescent="0.25">
      <c r="A22" s="15"/>
      <c r="B22" s="16"/>
      <c r="C22" s="17"/>
      <c r="D22" s="18"/>
    </row>
    <row r="23" spans="1:4" x14ac:dyDescent="0.25">
      <c r="A23" s="15"/>
      <c r="B23" s="16"/>
      <c r="C23" s="17"/>
      <c r="D23" s="18"/>
    </row>
    <row r="24" spans="1:4" x14ac:dyDescent="0.25">
      <c r="A24" s="15"/>
      <c r="B24" s="16"/>
      <c r="C24" s="17"/>
      <c r="D24" s="18"/>
    </row>
    <row r="25" spans="1:4" x14ac:dyDescent="0.25">
      <c r="A25" s="15"/>
      <c r="B25" s="16"/>
      <c r="C25" s="17"/>
      <c r="D25" s="18"/>
    </row>
    <row r="26" spans="1:4" x14ac:dyDescent="0.25">
      <c r="A26" s="15"/>
      <c r="B26" s="16"/>
      <c r="C26" s="17"/>
      <c r="D26" s="18"/>
    </row>
    <row r="27" spans="1:4" x14ac:dyDescent="0.25">
      <c r="A27" s="15"/>
      <c r="B27" s="16"/>
      <c r="C27" s="17"/>
      <c r="D27" s="18"/>
    </row>
    <row r="34" spans="1:6" ht="15.75" thickBot="1" x14ac:dyDescent="0.3"/>
    <row r="35" spans="1:6" ht="18" customHeight="1" thickBot="1" x14ac:dyDescent="0.3">
      <c r="A35" s="88" t="s">
        <v>53</v>
      </c>
      <c r="B35" s="89"/>
      <c r="C35" s="89"/>
      <c r="D35" s="89"/>
      <c r="E35" s="90"/>
    </row>
    <row r="36" spans="1:6" ht="64.5" thickBot="1" x14ac:dyDescent="0.3">
      <c r="A36" s="37" t="s">
        <v>5</v>
      </c>
      <c r="B36" s="37" t="s">
        <v>44</v>
      </c>
      <c r="C36" s="37" t="s">
        <v>46</v>
      </c>
      <c r="D36" s="37" t="s">
        <v>45</v>
      </c>
      <c r="E36" s="38" t="s">
        <v>7</v>
      </c>
    </row>
    <row r="37" spans="1:6" ht="26.25" thickBot="1" x14ac:dyDescent="0.3">
      <c r="A37" s="39" t="s">
        <v>54</v>
      </c>
      <c r="B37" s="37">
        <v>430</v>
      </c>
      <c r="C37" s="40">
        <f>8*5</f>
        <v>40</v>
      </c>
      <c r="D37" s="40">
        <f t="shared" ref="D37:D41" si="0">B37+C37</f>
        <v>470</v>
      </c>
      <c r="E37" s="41">
        <f>D37/15</f>
        <v>31.333333333333332</v>
      </c>
    </row>
    <row r="38" spans="1:6" ht="26.25" thickBot="1" x14ac:dyDescent="0.3">
      <c r="A38" s="39" t="s">
        <v>55</v>
      </c>
      <c r="B38" s="40">
        <v>810</v>
      </c>
      <c r="C38" s="40">
        <f>16*5</f>
        <v>80</v>
      </c>
      <c r="D38" s="40">
        <f t="shared" si="0"/>
        <v>890</v>
      </c>
      <c r="E38" s="41">
        <f>D38/15</f>
        <v>59.333333333333336</v>
      </c>
      <c r="F38" s="91"/>
    </row>
    <row r="39" spans="1:6" ht="26.25" thickBot="1" x14ac:dyDescent="0.3">
      <c r="A39" s="42" t="s">
        <v>56</v>
      </c>
      <c r="B39" s="40">
        <v>3630</v>
      </c>
      <c r="C39" s="40">
        <f>16*5</f>
        <v>80</v>
      </c>
      <c r="D39" s="40">
        <f t="shared" si="0"/>
        <v>3710</v>
      </c>
      <c r="E39" s="41">
        <f t="shared" ref="E39:E41" si="1">D39/15</f>
        <v>247.33333333333334</v>
      </c>
      <c r="F39" s="91"/>
    </row>
    <row r="40" spans="1:6" ht="26.25" thickBot="1" x14ac:dyDescent="0.3">
      <c r="A40" s="42" t="s">
        <v>57</v>
      </c>
      <c r="B40" s="40">
        <v>1145</v>
      </c>
      <c r="C40" s="40">
        <f>24*5</f>
        <v>120</v>
      </c>
      <c r="D40" s="40">
        <f t="shared" si="0"/>
        <v>1265</v>
      </c>
      <c r="E40" s="41">
        <f t="shared" si="1"/>
        <v>84.333333333333329</v>
      </c>
      <c r="F40" s="91"/>
    </row>
    <row r="41" spans="1:6" ht="26.25" thickBot="1" x14ac:dyDescent="0.3">
      <c r="A41" s="42" t="s">
        <v>58</v>
      </c>
      <c r="B41" s="40">
        <v>5030</v>
      </c>
      <c r="C41" s="40">
        <f>24*5</f>
        <v>120</v>
      </c>
      <c r="D41" s="40">
        <f t="shared" si="0"/>
        <v>5150</v>
      </c>
      <c r="E41" s="41">
        <f t="shared" si="1"/>
        <v>343.33333333333331</v>
      </c>
      <c r="F41" s="91"/>
    </row>
    <row r="44" spans="1:6" x14ac:dyDescent="0.25">
      <c r="A44" s="92" t="s">
        <v>59</v>
      </c>
      <c r="B44" s="92"/>
      <c r="C44" s="92"/>
      <c r="D44" s="92"/>
    </row>
    <row r="45" spans="1:6" ht="66.75" customHeight="1" x14ac:dyDescent="0.25">
      <c r="A45" s="93" t="s">
        <v>60</v>
      </c>
      <c r="B45" s="94"/>
      <c r="C45" s="94"/>
      <c r="D45" s="94"/>
    </row>
    <row r="47" spans="1:6" x14ac:dyDescent="0.25">
      <c r="A47" s="9" t="s">
        <v>0</v>
      </c>
      <c r="B47" s="34">
        <v>2022</v>
      </c>
    </row>
    <row r="48" spans="1:6" ht="30.75" customHeight="1" x14ac:dyDescent="0.25">
      <c r="A48" s="12" t="s">
        <v>1</v>
      </c>
      <c r="B48" s="1">
        <v>8.1999999999999993</v>
      </c>
    </row>
    <row r="49" spans="1:4" x14ac:dyDescent="0.25">
      <c r="A49" s="12" t="s">
        <v>2</v>
      </c>
      <c r="B49" s="1">
        <v>17.899999999999999</v>
      </c>
    </row>
    <row r="50" spans="1:4" ht="30" x14ac:dyDescent="0.25">
      <c r="A50" s="12" t="s">
        <v>3</v>
      </c>
      <c r="B50" s="1">
        <v>8.4</v>
      </c>
    </row>
    <row r="51" spans="1:4" ht="33" customHeight="1" x14ac:dyDescent="0.25">
      <c r="A51" s="13" t="s">
        <v>4</v>
      </c>
      <c r="B51" s="2">
        <f>(B48+B49+B50)/3</f>
        <v>11.5</v>
      </c>
    </row>
    <row r="52" spans="1:4" ht="33" customHeight="1" x14ac:dyDescent="0.25">
      <c r="A52" s="43" t="s">
        <v>61</v>
      </c>
      <c r="B52" s="2">
        <v>12.5</v>
      </c>
    </row>
    <row r="53" spans="1:4" ht="27.75" customHeight="1" x14ac:dyDescent="0.25">
      <c r="A53" s="9" t="s">
        <v>47</v>
      </c>
      <c r="B53" s="11">
        <f>(B51+B52)/2</f>
        <v>12</v>
      </c>
    </row>
    <row r="55" spans="1:4" ht="15.75" thickBot="1" x14ac:dyDescent="0.3">
      <c r="A55" s="44" t="s">
        <v>62</v>
      </c>
    </row>
    <row r="56" spans="1:4" ht="39" thickBot="1" x14ac:dyDescent="0.3">
      <c r="A56" s="4" t="s">
        <v>5</v>
      </c>
      <c r="B56" s="4" t="s">
        <v>6</v>
      </c>
      <c r="C56" s="4" t="s">
        <v>48</v>
      </c>
      <c r="D56" s="7" t="s">
        <v>18</v>
      </c>
    </row>
    <row r="57" spans="1:4" ht="26.25" thickBot="1" x14ac:dyDescent="0.3">
      <c r="A57" s="5" t="s">
        <v>63</v>
      </c>
      <c r="B57" s="4">
        <v>43</v>
      </c>
      <c r="C57" s="14">
        <f>B57*(1+B53%)</f>
        <v>48.160000000000004</v>
      </c>
      <c r="D57" s="7">
        <v>48</v>
      </c>
    </row>
    <row r="58" spans="1:4" ht="39" thickBot="1" x14ac:dyDescent="0.3">
      <c r="A58" s="6" t="s">
        <v>64</v>
      </c>
      <c r="B58" s="4">
        <v>83</v>
      </c>
      <c r="C58" s="14">
        <f>B58*(1+B53%)</f>
        <v>92.960000000000008</v>
      </c>
      <c r="D58" s="7">
        <v>93</v>
      </c>
    </row>
    <row r="59" spans="1:4" ht="26.25" thickBot="1" x14ac:dyDescent="0.3">
      <c r="A59" s="6" t="s">
        <v>65</v>
      </c>
      <c r="B59" s="4">
        <v>301</v>
      </c>
      <c r="C59" s="14">
        <f>B59*(1+B53%)</f>
        <v>337.12</v>
      </c>
      <c r="D59" s="7">
        <v>337</v>
      </c>
    </row>
    <row r="60" spans="1:4" ht="39" thickBot="1" x14ac:dyDescent="0.3">
      <c r="A60" s="6" t="s">
        <v>66</v>
      </c>
      <c r="B60" s="4">
        <v>120</v>
      </c>
      <c r="C60" s="14">
        <f>B60*(1+B53%)</f>
        <v>134.4</v>
      </c>
      <c r="D60" s="7">
        <v>134</v>
      </c>
    </row>
    <row r="61" spans="1:4" ht="26.25" thickBot="1" x14ac:dyDescent="0.3">
      <c r="A61" s="6" t="s">
        <v>67</v>
      </c>
      <c r="B61" s="4">
        <v>424</v>
      </c>
      <c r="C61" s="14">
        <f>B61*(1+B53%)</f>
        <v>474.88000000000005</v>
      </c>
      <c r="D61" s="7">
        <v>475</v>
      </c>
    </row>
    <row r="62" spans="1:4" ht="26.25" thickBot="1" x14ac:dyDescent="0.3">
      <c r="A62" s="39" t="s">
        <v>68</v>
      </c>
      <c r="B62" s="4">
        <v>31</v>
      </c>
      <c r="C62" s="14">
        <f>B62*(1+B53%)</f>
        <v>34.720000000000006</v>
      </c>
      <c r="D62" s="7">
        <v>35</v>
      </c>
    </row>
    <row r="63" spans="1:4" ht="26.25" thickBot="1" x14ac:dyDescent="0.3">
      <c r="A63" s="39" t="s">
        <v>69</v>
      </c>
      <c r="B63" s="4">
        <v>59</v>
      </c>
      <c r="C63" s="14">
        <f>B63*(1+B53%)</f>
        <v>66.080000000000013</v>
      </c>
      <c r="D63" s="7">
        <v>66</v>
      </c>
    </row>
    <row r="64" spans="1:4" ht="26.25" thickBot="1" x14ac:dyDescent="0.3">
      <c r="A64" s="42" t="s">
        <v>70</v>
      </c>
      <c r="B64" s="4">
        <v>247</v>
      </c>
      <c r="C64" s="14">
        <f>B64*(1+B53%)</f>
        <v>276.64000000000004</v>
      </c>
      <c r="D64" s="7">
        <v>277</v>
      </c>
    </row>
    <row r="65" spans="1:4" ht="26.25" thickBot="1" x14ac:dyDescent="0.3">
      <c r="A65" s="42" t="s">
        <v>71</v>
      </c>
      <c r="B65" s="4">
        <v>84</v>
      </c>
      <c r="C65" s="14">
        <f>B65*(1+B53%)</f>
        <v>94.080000000000013</v>
      </c>
      <c r="D65" s="7">
        <v>94</v>
      </c>
    </row>
    <row r="66" spans="1:4" ht="26.25" thickBot="1" x14ac:dyDescent="0.3">
      <c r="A66" s="42" t="s">
        <v>72</v>
      </c>
      <c r="B66" s="4">
        <v>343</v>
      </c>
      <c r="C66" s="14">
        <f>B66*(1+B53%)</f>
        <v>384.16</v>
      </c>
      <c r="D66" s="7">
        <v>384</v>
      </c>
    </row>
    <row r="67" spans="1:4" x14ac:dyDescent="0.25">
      <c r="A67" s="45"/>
      <c r="B67" s="16"/>
      <c r="C67" s="17"/>
    </row>
    <row r="68" spans="1:4" ht="15.75" thickBot="1" x14ac:dyDescent="0.3">
      <c r="A68" s="44" t="s">
        <v>73</v>
      </c>
      <c r="B68" s="16"/>
      <c r="C68" s="17"/>
    </row>
    <row r="69" spans="1:4" ht="39" thickBot="1" x14ac:dyDescent="0.3">
      <c r="A69" s="4" t="s">
        <v>5</v>
      </c>
      <c r="B69" s="4" t="s">
        <v>6</v>
      </c>
      <c r="C69" s="4" t="s">
        <v>48</v>
      </c>
      <c r="D69" s="7" t="s">
        <v>18</v>
      </c>
    </row>
    <row r="70" spans="1:4" ht="26.25" thickBot="1" x14ac:dyDescent="0.3">
      <c r="A70" s="5" t="s">
        <v>8</v>
      </c>
      <c r="B70" s="4">
        <v>68</v>
      </c>
      <c r="C70" s="14">
        <f>B70*(1+B53%)</f>
        <v>76.160000000000011</v>
      </c>
      <c r="D70" s="7">
        <v>76</v>
      </c>
    </row>
    <row r="71" spans="1:4" ht="39" thickBot="1" x14ac:dyDescent="0.3">
      <c r="A71" s="6" t="s">
        <v>9</v>
      </c>
      <c r="B71" s="4">
        <v>134</v>
      </c>
      <c r="C71" s="14">
        <f>B71*(1+B53%)</f>
        <v>150.08000000000001</v>
      </c>
      <c r="D71" s="7">
        <v>150</v>
      </c>
    </row>
    <row r="72" spans="1:4" ht="26.25" thickBot="1" x14ac:dyDescent="0.3">
      <c r="A72" s="6" t="s">
        <v>10</v>
      </c>
      <c r="B72" s="4">
        <v>352</v>
      </c>
      <c r="C72" s="14">
        <f>B72*(1+B53%)</f>
        <v>394.24</v>
      </c>
      <c r="D72" s="7">
        <v>394</v>
      </c>
    </row>
    <row r="73" spans="1:4" ht="39" thickBot="1" x14ac:dyDescent="0.3">
      <c r="A73" s="6" t="s">
        <v>11</v>
      </c>
      <c r="B73" s="4">
        <v>195</v>
      </c>
      <c r="C73" s="14">
        <f>B73*(1+B53%)</f>
        <v>218.40000000000003</v>
      </c>
      <c r="D73" s="7">
        <v>218</v>
      </c>
    </row>
    <row r="74" spans="1:4" ht="26.25" thickBot="1" x14ac:dyDescent="0.3">
      <c r="A74" s="6" t="s">
        <v>12</v>
      </c>
      <c r="B74" s="4">
        <v>499</v>
      </c>
      <c r="C74" s="14">
        <f>B74*(1+B53%)</f>
        <v>558.88000000000011</v>
      </c>
      <c r="D74" s="7">
        <v>559</v>
      </c>
    </row>
    <row r="75" spans="1:4" ht="26.25" thickBot="1" x14ac:dyDescent="0.3">
      <c r="A75" s="5" t="s">
        <v>13</v>
      </c>
      <c r="B75" s="4">
        <v>35</v>
      </c>
      <c r="C75" s="14">
        <f>B75*(1+B53%)</f>
        <v>39.200000000000003</v>
      </c>
      <c r="D75" s="7">
        <v>39</v>
      </c>
    </row>
    <row r="76" spans="1:4" ht="26.25" thickBot="1" x14ac:dyDescent="0.3">
      <c r="A76" s="6" t="s">
        <v>14</v>
      </c>
      <c r="B76" s="4">
        <v>82</v>
      </c>
      <c r="C76" s="14">
        <f>B76*(1+B53%)</f>
        <v>91.84</v>
      </c>
      <c r="D76" s="7">
        <v>92</v>
      </c>
    </row>
    <row r="77" spans="1:4" ht="26.25" thickBot="1" x14ac:dyDescent="0.3">
      <c r="A77" s="6" t="s">
        <v>15</v>
      </c>
      <c r="B77" s="4">
        <v>205</v>
      </c>
      <c r="C77" s="14">
        <f>B77*(1+B53%)</f>
        <v>229.60000000000002</v>
      </c>
      <c r="D77" s="7">
        <v>230</v>
      </c>
    </row>
    <row r="78" spans="1:4" ht="26.25" thickBot="1" x14ac:dyDescent="0.3">
      <c r="A78" s="6" t="s">
        <v>16</v>
      </c>
      <c r="B78" s="4">
        <v>123</v>
      </c>
      <c r="C78" s="14">
        <f>B78*(1+B53%)</f>
        <v>137.76000000000002</v>
      </c>
      <c r="D78" s="7">
        <v>138</v>
      </c>
    </row>
    <row r="79" spans="1:4" ht="26.25" thickBot="1" x14ac:dyDescent="0.3">
      <c r="A79" s="6" t="s">
        <v>17</v>
      </c>
      <c r="B79" s="4">
        <v>332</v>
      </c>
      <c r="C79" s="14">
        <f>B79*(1+B53%)</f>
        <v>371.84000000000003</v>
      </c>
      <c r="D79" s="7">
        <v>372</v>
      </c>
    </row>
    <row r="80" spans="1:4" x14ac:dyDescent="0.25">
      <c r="A80" s="45"/>
      <c r="B80" s="16"/>
      <c r="C80" s="17"/>
    </row>
    <row r="81" spans="1:8" x14ac:dyDescent="0.25">
      <c r="A81" s="45"/>
      <c r="B81" s="16"/>
      <c r="C81" s="17"/>
    </row>
    <row r="82" spans="1:8" ht="39.75" customHeight="1" x14ac:dyDescent="0.25">
      <c r="A82" s="87" t="s">
        <v>74</v>
      </c>
      <c r="B82" s="87"/>
      <c r="C82" s="87"/>
      <c r="D82" s="87"/>
      <c r="E82" s="87"/>
      <c r="F82" s="87"/>
      <c r="G82" s="87"/>
      <c r="H82" s="87"/>
    </row>
    <row r="83" spans="1:8" x14ac:dyDescent="0.25">
      <c r="A83" s="45"/>
      <c r="B83" s="16"/>
      <c r="C83" s="17"/>
    </row>
    <row r="109" spans="1:8" ht="15.75" x14ac:dyDescent="0.25">
      <c r="A109" s="87" t="s">
        <v>1</v>
      </c>
      <c r="B109" s="87"/>
      <c r="C109" s="87"/>
      <c r="D109" s="87"/>
      <c r="E109" s="87"/>
      <c r="F109" s="87"/>
      <c r="G109" s="87"/>
      <c r="H109" s="87"/>
    </row>
    <row r="110" spans="1:8" x14ac:dyDescent="0.25">
      <c r="A110" s="46" t="s">
        <v>75</v>
      </c>
    </row>
    <row r="111" spans="1:8" x14ac:dyDescent="0.25">
      <c r="A111" s="46" t="s">
        <v>76</v>
      </c>
    </row>
    <row r="138" spans="1:8" ht="15.75" x14ac:dyDescent="0.25">
      <c r="A138" s="87" t="s">
        <v>77</v>
      </c>
      <c r="B138" s="87"/>
      <c r="C138" s="87"/>
      <c r="D138" s="87"/>
      <c r="E138" s="87"/>
      <c r="F138" s="87"/>
      <c r="G138" s="87"/>
      <c r="H138" s="87"/>
    </row>
    <row r="139" spans="1:8" x14ac:dyDescent="0.25">
      <c r="A139" s="46" t="s">
        <v>78</v>
      </c>
    </row>
    <row r="166" spans="1:8" ht="15.75" x14ac:dyDescent="0.25">
      <c r="A166" s="87" t="s">
        <v>79</v>
      </c>
      <c r="B166" s="87"/>
      <c r="C166" s="87"/>
      <c r="D166" s="87"/>
      <c r="E166" s="87"/>
      <c r="F166" s="87"/>
      <c r="G166" s="87"/>
      <c r="H166" s="87"/>
    </row>
    <row r="167" spans="1:8" x14ac:dyDescent="0.25">
      <c r="A167" s="46" t="s">
        <v>80</v>
      </c>
    </row>
  </sheetData>
  <mergeCells count="10">
    <mergeCell ref="A8:F8"/>
    <mergeCell ref="A9:F9"/>
    <mergeCell ref="A109:H109"/>
    <mergeCell ref="A138:H138"/>
    <mergeCell ref="A166:H166"/>
    <mergeCell ref="A35:E35"/>
    <mergeCell ref="F38:F41"/>
    <mergeCell ref="A44:D44"/>
    <mergeCell ref="A45:D45"/>
    <mergeCell ref="A82:H82"/>
  </mergeCells>
  <hyperlinks>
    <hyperlink ref="A139" r:id="rId1" xr:uid="{1D0330E5-3F35-48EE-B1AB-13679020A4D2}"/>
    <hyperlink ref="A167" r:id="rId2" xr:uid="{3B53B982-EE46-4496-97BB-4139DB651DF5}"/>
    <hyperlink ref="A9" r:id="rId3" xr:uid="{70C63F36-E8D7-4131-A652-952EF7EAF0C5}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E3DB8-0FE4-4E49-8D69-D352D39E98E5}">
  <dimension ref="A1:D8"/>
  <sheetViews>
    <sheetView zoomScale="140" zoomScaleNormal="140" workbookViewId="0">
      <selection activeCell="A2" sqref="A2"/>
    </sheetView>
  </sheetViews>
  <sheetFormatPr defaultRowHeight="15" x14ac:dyDescent="0.25"/>
  <cols>
    <col min="1" max="1" width="50.140625" customWidth="1"/>
    <col min="2" max="2" width="13.140625" customWidth="1"/>
    <col min="3" max="3" width="12.7109375" customWidth="1"/>
    <col min="4" max="4" width="14.85546875" customWidth="1"/>
  </cols>
  <sheetData>
    <row r="1" spans="1:4" x14ac:dyDescent="0.25">
      <c r="A1" s="9" t="s">
        <v>0</v>
      </c>
      <c r="B1" s="10">
        <v>2022</v>
      </c>
    </row>
    <row r="2" spans="1:4" ht="30" x14ac:dyDescent="0.25">
      <c r="A2" s="3" t="s">
        <v>23</v>
      </c>
      <c r="B2" s="2">
        <v>12.5</v>
      </c>
    </row>
    <row r="3" spans="1:4" x14ac:dyDescent="0.25">
      <c r="A3" s="19"/>
      <c r="B3" s="20"/>
    </row>
    <row r="4" spans="1:4" ht="19.5" thickBot="1" x14ac:dyDescent="0.4">
      <c r="A4" s="21" t="s">
        <v>24</v>
      </c>
    </row>
    <row r="5" spans="1:4" ht="28.5" customHeight="1" thickBot="1" x14ac:dyDescent="0.3">
      <c r="A5" s="4" t="s">
        <v>5</v>
      </c>
      <c r="B5" s="4" t="s">
        <v>6</v>
      </c>
      <c r="C5" s="4" t="s">
        <v>25</v>
      </c>
      <c r="D5" s="7" t="s">
        <v>86</v>
      </c>
    </row>
    <row r="6" spans="1:4" ht="26.25" thickBot="1" x14ac:dyDescent="0.3">
      <c r="A6" s="5" t="s">
        <v>26</v>
      </c>
      <c r="B6" s="4">
        <v>12</v>
      </c>
      <c r="C6" s="14">
        <f>B6+B6*65%*B2%</f>
        <v>12.975</v>
      </c>
      <c r="D6" s="7">
        <v>13</v>
      </c>
    </row>
    <row r="7" spans="1:4" ht="26.25" thickBot="1" x14ac:dyDescent="0.3">
      <c r="A7" s="6" t="s">
        <v>87</v>
      </c>
      <c r="B7" s="4"/>
      <c r="C7" s="14"/>
      <c r="D7" s="7">
        <f>D6*4</f>
        <v>52</v>
      </c>
    </row>
    <row r="8" spans="1:4" x14ac:dyDescent="0.25">
      <c r="A8" s="15"/>
      <c r="B8" s="16"/>
      <c r="C8" s="17"/>
      <c r="D8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6BD3-1AA9-4C62-A947-4D3D2CB75EC5}">
  <dimension ref="A1:E10"/>
  <sheetViews>
    <sheetView zoomScale="140" zoomScaleNormal="140" workbookViewId="0">
      <selection activeCell="A9" sqref="A9:D10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5703125" customWidth="1"/>
    <col min="5" max="5" width="11.140625" customWidth="1"/>
  </cols>
  <sheetData>
    <row r="1" spans="1:5" ht="45" customHeight="1" x14ac:dyDescent="0.25">
      <c r="A1" s="9" t="s">
        <v>88</v>
      </c>
      <c r="B1" s="95" t="s">
        <v>90</v>
      </c>
      <c r="C1" s="96"/>
      <c r="D1" s="97" t="s">
        <v>89</v>
      </c>
      <c r="E1" s="98"/>
    </row>
    <row r="2" spans="1:5" x14ac:dyDescent="0.25">
      <c r="B2" s="27" t="s">
        <v>27</v>
      </c>
      <c r="C2" s="27" t="s">
        <v>28</v>
      </c>
      <c r="D2" s="27" t="s">
        <v>27</v>
      </c>
      <c r="E2" s="27" t="s">
        <v>28</v>
      </c>
    </row>
    <row r="3" spans="1:5" ht="15.75" x14ac:dyDescent="0.25">
      <c r="A3" s="23" t="s">
        <v>29</v>
      </c>
      <c r="B3" s="24">
        <v>1492</v>
      </c>
      <c r="C3" s="24">
        <f>B3*1.95583</f>
        <v>2918.09836</v>
      </c>
      <c r="D3" s="24">
        <v>2649</v>
      </c>
      <c r="E3" s="24">
        <f>D3*1.95583</f>
        <v>5180.9936699999998</v>
      </c>
    </row>
    <row r="4" spans="1:5" ht="15.75" x14ac:dyDescent="0.25">
      <c r="A4" s="23" t="s">
        <v>30</v>
      </c>
      <c r="B4" s="24">
        <v>1492</v>
      </c>
      <c r="C4" s="24">
        <f>B4*1.95583</f>
        <v>2918.09836</v>
      </c>
      <c r="D4" s="24">
        <v>2649</v>
      </c>
      <c r="E4" s="24">
        <f>D4*1.95583</f>
        <v>5180.9936699999998</v>
      </c>
    </row>
    <row r="5" spans="1:5" ht="15.75" x14ac:dyDescent="0.25">
      <c r="A5" s="26"/>
      <c r="B5" s="22"/>
      <c r="C5" s="22"/>
    </row>
    <row r="6" spans="1:5" x14ac:dyDescent="0.25">
      <c r="A6" s="19"/>
      <c r="B6" s="20"/>
    </row>
    <row r="7" spans="1:5" ht="17.25" x14ac:dyDescent="0.25">
      <c r="A7" s="25" t="s">
        <v>31</v>
      </c>
      <c r="B7" s="20"/>
    </row>
    <row r="8" spans="1:5" ht="18" thickBot="1" x14ac:dyDescent="0.3">
      <c r="A8" s="25" t="s">
        <v>32</v>
      </c>
      <c r="B8" s="59">
        <f>5181/2918</f>
        <v>1.77553118574366</v>
      </c>
    </row>
    <row r="9" spans="1:5" ht="28.5" customHeight="1" thickBot="1" x14ac:dyDescent="0.3">
      <c r="A9" s="4" t="s">
        <v>5</v>
      </c>
      <c r="B9" s="4" t="s">
        <v>33</v>
      </c>
      <c r="C9" s="4" t="s">
        <v>34</v>
      </c>
      <c r="D9" s="7" t="s">
        <v>91</v>
      </c>
    </row>
    <row r="10" spans="1:5" ht="43.5" customHeight="1" thickBot="1" x14ac:dyDescent="0.3">
      <c r="A10" s="5" t="s">
        <v>35</v>
      </c>
      <c r="B10" s="4">
        <v>110</v>
      </c>
      <c r="C10" s="58">
        <f>B8</f>
        <v>1.77553118574366</v>
      </c>
      <c r="D10" s="8">
        <f t="shared" ref="D10" si="0">B10*C10</f>
        <v>195.30843043180261</v>
      </c>
    </row>
  </sheetData>
  <mergeCells count="2">
    <mergeCell ref="B1:C1"/>
    <mergeCell ref="D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E6F2C-52EE-4371-BF8C-564255D34D7B}">
  <dimension ref="A1:E10"/>
  <sheetViews>
    <sheetView zoomScale="140" zoomScaleNormal="140" workbookViewId="0">
      <selection activeCell="A9" sqref="A9:D10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5703125" customWidth="1"/>
    <col min="5" max="5" width="11.140625" customWidth="1"/>
  </cols>
  <sheetData>
    <row r="1" spans="1:5" ht="45" customHeight="1" x14ac:dyDescent="0.25">
      <c r="A1" s="9" t="s">
        <v>88</v>
      </c>
      <c r="B1" s="95" t="s">
        <v>92</v>
      </c>
      <c r="C1" s="96"/>
      <c r="D1" s="97" t="s">
        <v>89</v>
      </c>
      <c r="E1" s="98"/>
    </row>
    <row r="2" spans="1:5" x14ac:dyDescent="0.25">
      <c r="B2" s="27" t="s">
        <v>27</v>
      </c>
      <c r="C2" s="27" t="s">
        <v>28</v>
      </c>
      <c r="D2" s="27" t="s">
        <v>27</v>
      </c>
      <c r="E2" s="27" t="s">
        <v>28</v>
      </c>
    </row>
    <row r="3" spans="1:5" ht="15.75" x14ac:dyDescent="0.25">
      <c r="A3" s="23" t="s">
        <v>29</v>
      </c>
      <c r="B3" s="24">
        <v>1415</v>
      </c>
      <c r="C3" s="24">
        <f>B3*1.95583</f>
        <v>2767.4994499999998</v>
      </c>
      <c r="D3" s="24">
        <v>2649</v>
      </c>
      <c r="E3" s="24">
        <f>D3*1.95583</f>
        <v>5180.9936699999998</v>
      </c>
    </row>
    <row r="4" spans="1:5" ht="15.75" x14ac:dyDescent="0.25">
      <c r="A4" s="23" t="s">
        <v>30</v>
      </c>
      <c r="B4" s="24">
        <v>1415</v>
      </c>
      <c r="C4" s="24">
        <f>B4*1.95583</f>
        <v>2767.4994499999998</v>
      </c>
      <c r="D4" s="24">
        <v>2649</v>
      </c>
      <c r="E4" s="24">
        <f>D4*1.95583</f>
        <v>5180.9936699999998</v>
      </c>
    </row>
    <row r="5" spans="1:5" ht="15.75" x14ac:dyDescent="0.25">
      <c r="A5" s="26"/>
      <c r="B5" s="22"/>
      <c r="C5" s="22"/>
    </row>
    <row r="6" spans="1:5" x14ac:dyDescent="0.25">
      <c r="A6" s="19"/>
      <c r="B6" s="20"/>
    </row>
    <row r="7" spans="1:5" ht="17.25" x14ac:dyDescent="0.25">
      <c r="A7" s="25" t="s">
        <v>31</v>
      </c>
      <c r="B7" s="20"/>
    </row>
    <row r="8" spans="1:5" ht="18" thickBot="1" x14ac:dyDescent="0.3">
      <c r="A8" s="25" t="s">
        <v>32</v>
      </c>
      <c r="B8" s="59">
        <f>5181/2767</f>
        <v>1.872425009035056</v>
      </c>
    </row>
    <row r="9" spans="1:5" ht="28.5" customHeight="1" thickBot="1" x14ac:dyDescent="0.3">
      <c r="A9" s="4" t="s">
        <v>5</v>
      </c>
      <c r="B9" s="4" t="s">
        <v>33</v>
      </c>
      <c r="C9" s="4" t="s">
        <v>34</v>
      </c>
      <c r="D9" s="7" t="s">
        <v>91</v>
      </c>
    </row>
    <row r="10" spans="1:5" ht="43.5" customHeight="1" thickBot="1" x14ac:dyDescent="0.3">
      <c r="A10" s="5" t="s">
        <v>114</v>
      </c>
      <c r="B10" s="4">
        <v>72</v>
      </c>
      <c r="C10" s="58">
        <f>B8</f>
        <v>1.872425009035056</v>
      </c>
      <c r="D10" s="8">
        <f t="shared" ref="D10" si="0">B10*C10</f>
        <v>134.81460065052403</v>
      </c>
    </row>
  </sheetData>
  <mergeCells count="2">
    <mergeCell ref="B1:C1"/>
    <mergeCell ref="D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3895-E071-41F9-85CD-F41CB1CEC29B}">
  <dimension ref="A1:D9"/>
  <sheetViews>
    <sheetView zoomScale="150" zoomScaleNormal="150" workbookViewId="0">
      <selection activeCell="H8" sqref="H8"/>
    </sheetView>
  </sheetViews>
  <sheetFormatPr defaultRowHeight="15" x14ac:dyDescent="0.25"/>
  <cols>
    <col min="1" max="1" width="45.140625" style="74" customWidth="1"/>
    <col min="2" max="3" width="9.140625" style="74"/>
    <col min="4" max="4" width="13.85546875" style="74" customWidth="1"/>
    <col min="5" max="16384" width="9.140625" style="74"/>
  </cols>
  <sheetData>
    <row r="1" spans="1:4" s="62" customFormat="1" x14ac:dyDescent="0.25">
      <c r="A1" s="60" t="s">
        <v>0</v>
      </c>
      <c r="B1" s="61">
        <v>2022</v>
      </c>
    </row>
    <row r="2" spans="1:4" s="62" customFormat="1" ht="30" x14ac:dyDescent="0.25">
      <c r="A2" s="63" t="s">
        <v>23</v>
      </c>
      <c r="B2" s="64">
        <v>112.5</v>
      </c>
    </row>
    <row r="3" spans="1:4" s="62" customFormat="1" ht="30" x14ac:dyDescent="0.25">
      <c r="A3" s="63" t="s">
        <v>36</v>
      </c>
      <c r="B3" s="64">
        <v>123.52</v>
      </c>
    </row>
    <row r="4" spans="1:4" s="62" customFormat="1" x14ac:dyDescent="0.25">
      <c r="A4" s="65"/>
      <c r="B4" s="66"/>
      <c r="C4" s="66"/>
    </row>
    <row r="5" spans="1:4" s="62" customFormat="1" ht="18.75" x14ac:dyDescent="0.25">
      <c r="A5" s="67" t="s">
        <v>93</v>
      </c>
      <c r="B5" s="66"/>
    </row>
    <row r="6" spans="1:4" s="62" customFormat="1" ht="19.5" thickBot="1" x14ac:dyDescent="0.3">
      <c r="A6" s="67" t="s">
        <v>94</v>
      </c>
    </row>
    <row r="7" spans="1:4" s="62" customFormat="1" ht="32.25" customHeight="1" thickBot="1" x14ac:dyDescent="0.3">
      <c r="A7" s="68" t="s">
        <v>5</v>
      </c>
      <c r="B7" s="68" t="s">
        <v>95</v>
      </c>
      <c r="C7" s="68" t="s">
        <v>96</v>
      </c>
      <c r="D7" s="69" t="s">
        <v>86</v>
      </c>
    </row>
    <row r="8" spans="1:4" s="62" customFormat="1" ht="39" thickBot="1" x14ac:dyDescent="0.3">
      <c r="A8" s="70" t="s">
        <v>97</v>
      </c>
      <c r="B8" s="68">
        <v>158</v>
      </c>
      <c r="C8" s="71">
        <f>(B2+B3)/2</f>
        <v>118.00999999999999</v>
      </c>
      <c r="D8" s="72">
        <f>B8*C8%</f>
        <v>186.45579999999998</v>
      </c>
    </row>
    <row r="9" spans="1:4" ht="57.75" customHeight="1" thickBot="1" x14ac:dyDescent="0.3">
      <c r="A9" s="73" t="s">
        <v>98</v>
      </c>
      <c r="B9" s="68"/>
      <c r="C9" s="71"/>
      <c r="D9" s="72">
        <f>D8/7</f>
        <v>26.636542857142853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E59"/>
  <sheetViews>
    <sheetView tabSelected="1" topLeftCell="A28" zoomScale="140" zoomScaleNormal="140" workbookViewId="0">
      <selection activeCell="H58" sqref="H58"/>
    </sheetView>
  </sheetViews>
  <sheetFormatPr defaultRowHeight="15" x14ac:dyDescent="0.25"/>
  <cols>
    <col min="1" max="1" width="54" customWidth="1"/>
    <col min="2" max="2" width="13" customWidth="1"/>
    <col min="3" max="3" width="12.140625" customWidth="1"/>
    <col min="4" max="4" width="12.5703125" customWidth="1"/>
    <col min="5" max="5" width="14.7109375" customWidth="1"/>
  </cols>
  <sheetData>
    <row r="1" spans="1:3" x14ac:dyDescent="0.25">
      <c r="A1" s="99" t="s">
        <v>85</v>
      </c>
      <c r="B1" s="99"/>
      <c r="C1" s="99"/>
    </row>
    <row r="2" spans="1:3" x14ac:dyDescent="0.25">
      <c r="A2" s="9" t="s">
        <v>99</v>
      </c>
      <c r="B2" s="28">
        <v>44927</v>
      </c>
      <c r="C2" s="28" t="s">
        <v>37</v>
      </c>
    </row>
    <row r="3" spans="1:3" x14ac:dyDescent="0.25">
      <c r="A3" s="29" t="s">
        <v>81</v>
      </c>
      <c r="B3" s="1">
        <v>780</v>
      </c>
      <c r="C3" s="1"/>
    </row>
    <row r="4" spans="1:3" x14ac:dyDescent="0.25">
      <c r="A4" s="29" t="s">
        <v>38</v>
      </c>
      <c r="B4" s="1">
        <f>B3*1.075</f>
        <v>838.5</v>
      </c>
      <c r="C4" s="1">
        <v>839</v>
      </c>
    </row>
    <row r="5" spans="1:3" x14ac:dyDescent="0.25">
      <c r="A5" s="29" t="s">
        <v>39</v>
      </c>
      <c r="B5" s="1">
        <f>B4*1.1</f>
        <v>922.35</v>
      </c>
      <c r="C5" s="1">
        <f>C4*1.1</f>
        <v>922.90000000000009</v>
      </c>
    </row>
    <row r="6" spans="1:3" x14ac:dyDescent="0.25">
      <c r="A6" s="29" t="s">
        <v>40</v>
      </c>
      <c r="B6" s="1">
        <f>B5*19.02%</f>
        <v>175.43097</v>
      </c>
      <c r="C6" s="1">
        <f>C5*19.02%</f>
        <v>175.53558000000004</v>
      </c>
    </row>
    <row r="7" spans="1:3" x14ac:dyDescent="0.25">
      <c r="A7" s="3" t="s">
        <v>41</v>
      </c>
      <c r="B7" s="2">
        <f>SUM(B5:B6)</f>
        <v>1097.78097</v>
      </c>
      <c r="C7" s="30">
        <f>SUM(C5:C6)</f>
        <v>1098.4355800000001</v>
      </c>
    </row>
    <row r="8" spans="1:3" ht="45" x14ac:dyDescent="0.25">
      <c r="A8" s="31" t="s">
        <v>42</v>
      </c>
      <c r="B8" s="32" t="s">
        <v>43</v>
      </c>
      <c r="C8" s="30">
        <v>550</v>
      </c>
    </row>
    <row r="9" spans="1:3" x14ac:dyDescent="0.25">
      <c r="A9" s="53"/>
      <c r="B9" s="54"/>
      <c r="C9" s="47"/>
    </row>
    <row r="10" spans="1:3" ht="27.75" customHeight="1" x14ac:dyDescent="0.25">
      <c r="A10" s="100" t="s">
        <v>84</v>
      </c>
      <c r="B10" s="100"/>
      <c r="C10" s="100"/>
    </row>
    <row r="11" spans="1:3" x14ac:dyDescent="0.25">
      <c r="A11" s="48" t="s">
        <v>83</v>
      </c>
      <c r="B11" s="50">
        <v>45292</v>
      </c>
      <c r="C11" s="50" t="s">
        <v>37</v>
      </c>
    </row>
    <row r="12" spans="1:3" x14ac:dyDescent="0.25">
      <c r="A12" s="51" t="s">
        <v>118</v>
      </c>
      <c r="B12" s="52">
        <v>933</v>
      </c>
      <c r="C12" s="52"/>
    </row>
    <row r="13" spans="1:3" x14ac:dyDescent="0.25">
      <c r="A13" s="51" t="s">
        <v>38</v>
      </c>
      <c r="B13" s="52">
        <f>B12*1.075</f>
        <v>1002.9749999999999</v>
      </c>
      <c r="C13" s="52">
        <v>1003</v>
      </c>
    </row>
    <row r="14" spans="1:3" x14ac:dyDescent="0.25">
      <c r="A14" s="51" t="s">
        <v>39</v>
      </c>
      <c r="B14" s="52">
        <f>B13*1.1</f>
        <v>1103.2725</v>
      </c>
      <c r="C14" s="52">
        <f>C13*1.1</f>
        <v>1103.3000000000002</v>
      </c>
    </row>
    <row r="15" spans="1:3" x14ac:dyDescent="0.25">
      <c r="A15" s="51" t="s">
        <v>40</v>
      </c>
      <c r="B15" s="52">
        <f>B14*19.02%</f>
        <v>209.84242950000001</v>
      </c>
      <c r="C15" s="52">
        <f>C14*19.02%</f>
        <v>209.84766000000005</v>
      </c>
    </row>
    <row r="16" spans="1:3" x14ac:dyDescent="0.25">
      <c r="A16" s="49" t="s">
        <v>41</v>
      </c>
      <c r="B16" s="75">
        <f>SUM(B14:B15)</f>
        <v>1313.1149295</v>
      </c>
      <c r="C16" s="76">
        <f>SUM(C14:C15)</f>
        <v>1313.1476600000003</v>
      </c>
    </row>
    <row r="17" spans="1:3" ht="45" x14ac:dyDescent="0.25">
      <c r="A17" s="31" t="s">
        <v>82</v>
      </c>
      <c r="B17" s="32" t="s">
        <v>43</v>
      </c>
      <c r="C17" s="30">
        <v>660</v>
      </c>
    </row>
    <row r="18" spans="1:3" x14ac:dyDescent="0.25">
      <c r="A18" s="55"/>
      <c r="B18" s="56"/>
      <c r="C18" s="57"/>
    </row>
    <row r="19" spans="1:3" x14ac:dyDescent="0.25">
      <c r="A19" s="99" t="s">
        <v>100</v>
      </c>
      <c r="B19" s="99"/>
      <c r="C19" s="99"/>
    </row>
    <row r="20" spans="1:3" ht="42" customHeight="1" x14ac:dyDescent="0.25">
      <c r="A20" s="9" t="s">
        <v>112</v>
      </c>
      <c r="B20" s="10">
        <v>2021</v>
      </c>
      <c r="C20" s="77" t="s">
        <v>113</v>
      </c>
    </row>
    <row r="21" spans="1:3" ht="30" x14ac:dyDescent="0.25">
      <c r="A21" s="3" t="s">
        <v>23</v>
      </c>
      <c r="C21" s="2">
        <v>112.5</v>
      </c>
    </row>
    <row r="22" spans="1:3" x14ac:dyDescent="0.25">
      <c r="A22" s="29" t="s">
        <v>101</v>
      </c>
      <c r="B22" s="78">
        <v>22691</v>
      </c>
      <c r="C22" s="78">
        <f>B22*C21%</f>
        <v>25527.375</v>
      </c>
    </row>
    <row r="23" spans="1:3" x14ac:dyDescent="0.25">
      <c r="A23" s="29" t="s">
        <v>102</v>
      </c>
      <c r="B23" s="78"/>
      <c r="C23" s="78">
        <f>C22/12</f>
        <v>2127.28125</v>
      </c>
    </row>
    <row r="24" spans="1:3" ht="30" x14ac:dyDescent="0.25">
      <c r="A24" s="29" t="s">
        <v>103</v>
      </c>
      <c r="B24" s="1"/>
      <c r="C24" s="79">
        <f>C23*23.32%</f>
        <v>496.08198749999997</v>
      </c>
    </row>
    <row r="25" spans="1:3" x14ac:dyDescent="0.25">
      <c r="A25" s="3" t="s">
        <v>104</v>
      </c>
      <c r="B25" s="1"/>
      <c r="C25" s="24">
        <f>SUM(C23:C24)</f>
        <v>2623.3632374999997</v>
      </c>
    </row>
    <row r="26" spans="1:3" ht="30" x14ac:dyDescent="0.25">
      <c r="A26" s="31" t="s">
        <v>105</v>
      </c>
      <c r="B26" s="32"/>
      <c r="C26" s="33">
        <v>2620</v>
      </c>
    </row>
    <row r="27" spans="1:3" ht="30" x14ac:dyDescent="0.25">
      <c r="A27" s="29" t="s">
        <v>106</v>
      </c>
      <c r="B27" s="1"/>
      <c r="C27" s="79">
        <f>C23*19.02%</f>
        <v>404.60889374999999</v>
      </c>
    </row>
    <row r="28" spans="1:3" x14ac:dyDescent="0.25">
      <c r="A28" s="3" t="s">
        <v>104</v>
      </c>
      <c r="B28" s="1"/>
      <c r="C28" s="24">
        <f>C23+C27</f>
        <v>2531.8901437499999</v>
      </c>
    </row>
    <row r="29" spans="1:3" ht="45" x14ac:dyDescent="0.25">
      <c r="A29" s="31" t="s">
        <v>107</v>
      </c>
      <c r="B29" s="32"/>
      <c r="C29" s="33">
        <v>2530</v>
      </c>
    </row>
    <row r="30" spans="1:3" ht="30" x14ac:dyDescent="0.25">
      <c r="A30" s="29" t="s">
        <v>108</v>
      </c>
      <c r="B30" s="78">
        <v>19417</v>
      </c>
      <c r="C30" s="78">
        <f>B30*C21%</f>
        <v>21844.125</v>
      </c>
    </row>
    <row r="31" spans="1:3" ht="30" x14ac:dyDescent="0.25">
      <c r="A31" s="29" t="s">
        <v>109</v>
      </c>
      <c r="B31" s="78"/>
      <c r="C31" s="78">
        <f>C30/12</f>
        <v>1820.34375</v>
      </c>
    </row>
    <row r="32" spans="1:3" ht="30" x14ac:dyDescent="0.25">
      <c r="A32" s="29" t="s">
        <v>110</v>
      </c>
      <c r="B32" s="1"/>
      <c r="C32" s="1">
        <f>C31*19.02%</f>
        <v>346.22938125000002</v>
      </c>
    </row>
    <row r="33" spans="1:3" x14ac:dyDescent="0.25">
      <c r="A33" s="3" t="s">
        <v>104</v>
      </c>
      <c r="B33" s="1"/>
      <c r="C33" s="24">
        <f>SUM(C31:C32)</f>
        <v>2166.5731312500002</v>
      </c>
    </row>
    <row r="34" spans="1:3" ht="60" x14ac:dyDescent="0.25">
      <c r="A34" s="31" t="s">
        <v>111</v>
      </c>
      <c r="B34" s="32"/>
      <c r="C34" s="33">
        <v>2200</v>
      </c>
    </row>
    <row r="54" spans="1:5" x14ac:dyDescent="0.25">
      <c r="A54" s="80"/>
    </row>
    <row r="55" spans="1:5" ht="19.5" thickBot="1" x14ac:dyDescent="0.3">
      <c r="A55" s="35" t="s">
        <v>120</v>
      </c>
      <c r="B55" s="82"/>
    </row>
    <row r="56" spans="1:5" ht="26.25" thickBot="1" x14ac:dyDescent="0.3">
      <c r="A56" s="4" t="s">
        <v>5</v>
      </c>
      <c r="B56" s="4" t="s">
        <v>33</v>
      </c>
      <c r="C56" s="4" t="s">
        <v>34</v>
      </c>
      <c r="D56" s="7" t="s">
        <v>117</v>
      </c>
      <c r="E56" s="7" t="s">
        <v>121</v>
      </c>
    </row>
    <row r="57" spans="1:5" ht="47.25" customHeight="1" thickBot="1" x14ac:dyDescent="0.3">
      <c r="A57" s="5" t="s">
        <v>115</v>
      </c>
      <c r="B57" s="4">
        <v>26</v>
      </c>
      <c r="C57" s="58">
        <v>1</v>
      </c>
      <c r="D57" s="7">
        <f>B57*C57</f>
        <v>26</v>
      </c>
      <c r="E57" s="7"/>
    </row>
    <row r="58" spans="1:5" ht="141" customHeight="1" thickBot="1" x14ac:dyDescent="0.3">
      <c r="A58" s="5" t="s">
        <v>119</v>
      </c>
      <c r="B58" s="4" t="s">
        <v>116</v>
      </c>
      <c r="C58" s="58"/>
      <c r="D58" s="8"/>
      <c r="E58" s="83">
        <f>E57*80</f>
        <v>0</v>
      </c>
    </row>
    <row r="59" spans="1:5" x14ac:dyDescent="0.25">
      <c r="B59" s="81"/>
    </row>
  </sheetData>
  <mergeCells count="3">
    <mergeCell ref="A1:C1"/>
    <mergeCell ref="A10:C10"/>
    <mergeCell ref="A19:C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Дейност 1</vt:lpstr>
      <vt:lpstr>Дейност 2</vt:lpstr>
      <vt:lpstr>Дейност 3</vt:lpstr>
      <vt:lpstr>Дейност 4.1</vt:lpstr>
      <vt:lpstr>Дейност 4.2</vt:lpstr>
      <vt:lpstr>ЕС-възнаграждения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2023-10-30T10:59:22Z</dcterms:modified>
  <cp:category/>
  <cp:contentStatus/>
</cp:coreProperties>
</file>